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Jodie\Summer 2016\"/>
    </mc:Choice>
  </mc:AlternateContent>
  <bookViews>
    <workbookView xWindow="0" yWindow="0" windowWidth="23040" windowHeight="8250"/>
  </bookViews>
  <sheets>
    <sheet name="Calculator" sheetId="1" r:id="rId1"/>
    <sheet name="Faculty Pay Scal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B5" i="1"/>
  <c r="D9" i="1" l="1"/>
  <c r="D6" i="1"/>
  <c r="D11" i="1" l="1"/>
  <c r="B9" i="1" l="1"/>
  <c r="B6" i="1" l="1"/>
  <c r="B11" i="1" s="1"/>
</calcChain>
</file>

<file path=xl/sharedStrings.xml><?xml version="1.0" encoding="utf-8"?>
<sst xmlns="http://schemas.openxmlformats.org/spreadsheetml/2006/main" count="20" uniqueCount="18">
  <si>
    <t>Summer Credit Hour Calculator</t>
  </si>
  <si>
    <t>Rank</t>
  </si>
  <si>
    <t>Full Professor</t>
  </si>
  <si>
    <t>Associate Professor</t>
  </si>
  <si>
    <t>Assistant Professor</t>
  </si>
  <si>
    <t>Lecturer/Instructor</t>
  </si>
  <si>
    <t>Per Credit Pay</t>
  </si>
  <si>
    <t>Number of students to cover instructional cost</t>
  </si>
  <si>
    <t>Per Credit Cost of Instruction</t>
  </si>
  <si>
    <t>Total Cost of Instruction</t>
  </si>
  <si>
    <t>2) Select Rank of Instructor</t>
  </si>
  <si>
    <t>Undergraduate</t>
  </si>
  <si>
    <t>Graduate</t>
  </si>
  <si>
    <t xml:space="preserve">Average per Credit Instruction Tuition Rate </t>
  </si>
  <si>
    <t>1) Enter Number of Course Credits</t>
  </si>
  <si>
    <t>Average Per Student Dollars Generated</t>
  </si>
  <si>
    <t>Note:  Cost does not include fringe benefit (fringe benefits paid by central share of tuition) or supply costs for course.</t>
  </si>
  <si>
    <t>GTA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</si>
</sst>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43" fontId="0" fillId="0" borderId="0" xfId="1" applyFont="1"/>
    <xf numFmtId="44" fontId="0" fillId="0" borderId="0" xfId="2" applyFont="1"/>
    <xf numFmtId="0" fontId="0" fillId="0" borderId="0" xfId="0" applyAlignment="1">
      <alignment wrapText="1"/>
    </xf>
    <xf numFmtId="44" fontId="0" fillId="0" borderId="1" xfId="2" applyFont="1" applyBorder="1"/>
    <xf numFmtId="0" fontId="0" fillId="2" borderId="0" xfId="0" applyFill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J24" sqref="J24"/>
    </sheetView>
  </sheetViews>
  <sheetFormatPr defaultRowHeight="15" x14ac:dyDescent="0.25"/>
  <cols>
    <col min="1" max="1" width="42.5703125" customWidth="1"/>
    <col min="2" max="2" width="17.28515625" bestFit="1" customWidth="1"/>
    <col min="4" max="4" width="18.140625" customWidth="1"/>
  </cols>
  <sheetData>
    <row r="1" spans="1:4" ht="18.75" x14ac:dyDescent="0.3">
      <c r="A1" s="1" t="s">
        <v>0</v>
      </c>
    </row>
    <row r="2" spans="1:4" x14ac:dyDescent="0.25">
      <c r="B2" t="s">
        <v>11</v>
      </c>
      <c r="D2" t="s">
        <v>12</v>
      </c>
    </row>
    <row r="3" spans="1:4" x14ac:dyDescent="0.25">
      <c r="A3" t="s">
        <v>14</v>
      </c>
      <c r="B3" s="6">
        <v>3</v>
      </c>
      <c r="D3" s="6">
        <v>3</v>
      </c>
    </row>
    <row r="4" spans="1:4" x14ac:dyDescent="0.25">
      <c r="A4" t="s">
        <v>10</v>
      </c>
      <c r="B4" t="s">
        <v>4</v>
      </c>
      <c r="D4" t="s">
        <v>4</v>
      </c>
    </row>
    <row r="5" spans="1:4" x14ac:dyDescent="0.25">
      <c r="A5" t="s">
        <v>8</v>
      </c>
      <c r="B5" s="3">
        <f>VLOOKUP(B4,'Faculty Pay Scale'!A2:B6,2,FALSE)</f>
        <v>1639</v>
      </c>
      <c r="D5" s="3">
        <f>VLOOKUP(D4,'Faculty Pay Scale'!A2:B6,2,FALSE)</f>
        <v>1639</v>
      </c>
    </row>
    <row r="6" spans="1:4" x14ac:dyDescent="0.25">
      <c r="A6" t="s">
        <v>9</v>
      </c>
      <c r="B6" s="5">
        <f>B3*B5</f>
        <v>4917</v>
      </c>
      <c r="D6" s="5">
        <f>D3*D5</f>
        <v>4917</v>
      </c>
    </row>
    <row r="7" spans="1:4" x14ac:dyDescent="0.25">
      <c r="B7" s="3"/>
      <c r="D7" s="3"/>
    </row>
    <row r="8" spans="1:4" x14ac:dyDescent="0.25">
      <c r="A8" s="4" t="s">
        <v>13</v>
      </c>
      <c r="B8" s="3">
        <v>120</v>
      </c>
      <c r="D8" s="3">
        <v>130</v>
      </c>
    </row>
    <row r="9" spans="1:4" x14ac:dyDescent="0.25">
      <c r="A9" s="4" t="s">
        <v>15</v>
      </c>
      <c r="B9" s="5">
        <f>B8*B3</f>
        <v>360</v>
      </c>
      <c r="D9" s="5">
        <f>D8*D3</f>
        <v>390</v>
      </c>
    </row>
    <row r="10" spans="1:4" x14ac:dyDescent="0.25">
      <c r="B10" s="3"/>
      <c r="D10" s="3"/>
    </row>
    <row r="11" spans="1:4" x14ac:dyDescent="0.25">
      <c r="A11" t="s">
        <v>7</v>
      </c>
      <c r="B11" s="2">
        <f>ROUND(B6/B9,0)</f>
        <v>14</v>
      </c>
      <c r="D11" s="2">
        <f>ROUND(D6/D9,0)</f>
        <v>13</v>
      </c>
    </row>
    <row r="13" spans="1:4" x14ac:dyDescent="0.25">
      <c r="A13" t="s">
        <v>16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'Faculty Pay Scale'!$A$2:$A$6</xm:f>
          </x14:formula1>
          <xm:sqref>D4</xm:sqref>
        </x14:dataValidation>
        <x14:dataValidation type="list" allowBlank="1" showInputMessage="1" showErrorMessage="1">
          <x14:formula1>
            <xm:f>'Faculty Pay Scale'!$A$2:$A$6</xm:f>
          </x14:formula1>
          <xm:sqref>B4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7" sqref="B7"/>
    </sheetView>
  </sheetViews>
  <sheetFormatPr defaultRowHeight="15" x14ac:dyDescent="0.25"/>
  <cols>
    <col min="1" max="1" width="17.28515625" bestFit="1" customWidth="1"/>
    <col min="2" max="2" width="12.28515625" bestFit="1" customWidth="1"/>
  </cols>
  <sheetData>
    <row r="1" spans="1:2" x14ac:dyDescent="0.25">
      <c r="A1" t="s">
        <v>1</v>
      </c>
      <c r="B1" t="s">
        <v>6</v>
      </c>
    </row>
    <row r="2" spans="1:2" x14ac:dyDescent="0.25">
      <c r="A2" t="s">
        <v>2</v>
      </c>
      <c r="B2" s="2">
        <v>2190</v>
      </c>
    </row>
    <row r="3" spans="1:2" x14ac:dyDescent="0.25">
      <c r="A3" t="s">
        <v>3</v>
      </c>
      <c r="B3" s="2">
        <v>1916</v>
      </c>
    </row>
    <row r="4" spans="1:2" x14ac:dyDescent="0.25">
      <c r="A4" t="s">
        <v>4</v>
      </c>
      <c r="B4" s="2">
        <v>1639</v>
      </c>
    </row>
    <row r="5" spans="1:2" x14ac:dyDescent="0.25">
      <c r="A5" t="s">
        <v>5</v>
      </c>
      <c r="B5" s="2">
        <v>1362</v>
      </c>
    </row>
    <row r="6" spans="1:2" x14ac:dyDescent="0.25">
      <c r="A6" t="s">
        <v>17</v>
      </c>
      <c r="B6" s="2"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Calculator</vt:lpstr>
      <vt:lpstr>Faculty Pay Scale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Fuqua, Odella</dc:creator>
  <cp:lastModifiedBy>Hasbrouck-Wagner, Jodie</cp:lastModifiedBy>
  <dcterms:created xsi:type="dcterms:W3CDTF">2016-02-17T22:19:58Z</dcterms:created>
  <dcterms:modified xsi:type="dcterms:W3CDTF">2016-03-09T19:27:41Z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